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5 Строй Трест\"/>
    </mc:Choice>
  </mc:AlternateContent>
  <bookViews>
    <workbookView xWindow="0" yWindow="120" windowWidth="28800" windowHeight="1218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 Населённая местность'!$A$8:$C$15</definedName>
    <definedName name="_xlnm.Print_Area" localSheetId="0">' Населённая местность'!$A$1:$C$16</definedName>
  </definedNames>
  <calcPr calcId="162913"/>
</workbook>
</file>

<file path=xl/calcChain.xml><?xml version="1.0" encoding="utf-8"?>
<calcChain xmlns="http://schemas.openxmlformats.org/spreadsheetml/2006/main">
  <c r="C12" i="1" l="1"/>
  <c r="C11" i="1" l="1"/>
  <c r="C10" i="1"/>
  <c r="C13" i="1" l="1"/>
  <c r="C14" i="1" l="1"/>
  <c r="C15" i="1" s="1"/>
</calcChain>
</file>

<file path=xl/sharedStrings.xml><?xml version="1.0" encoding="utf-8"?>
<sst xmlns="http://schemas.openxmlformats.org/spreadsheetml/2006/main" count="12" uniqueCount="12">
  <si>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</si>
  <si>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</si>
  <si>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</si>
  <si>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</si>
  <si>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</si>
  <si>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</si>
  <si>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</si>
  <si>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</si>
  <si>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Строительство ТП 6/0,4 кВ  с трансформатором мощностью 2*1600 кВА в г.Владивостоке для технологического присоединения заявителя Строй Трест СМП ООО, в количестве 1 шт.</t>
  </si>
  <si>
    <t>Строительство двухцепной ЛЭП 6 кВ,  от линейных ячеек 6 кВ № 1, 27 ПС 110/6 кВ Мингородок до проектируемой ТП 6/0,4 кВ для технологического присоединения заявителя Строй Трест СМП ООО, протяженностью 0,87 км.</t>
  </si>
  <si>
    <t>Объект: Строительство ТП 6/0,4 кВ  с трансформатором мощностью 2*1600 кВА в г.Владивостоке для технологического присоединения заявителя Строй Трест СМП ООО, в количестве 1 шт., Строительство двухцепной ЛЭП 6 кВ,  от линейных ячеек 6 кВ № 1, 27 ПС 110/6 кВ Мингородок до проектируемой ТП 6/0,4 кВ для технологического присоединения заявителя Строй Трест СМП ООО, протяженностью 0,87 км.; Реконструкция ПС 110/6 кВ Мингородок с ретрофитом линейных ячеек 6 кВ № 1, 27 , в количестве 2 шт. (ООО СМП Строй Трест).</t>
  </si>
  <si>
    <t>Реконструкция ПС 110/6 кВ Мингородок с ретрофитом линейных ячеек 6 кВ № 1, 27 , в количестве 2 шт. (ООО СМП Строй Трест)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</si>
</sst>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/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_25-&#1055;&#1069;&#1057;-1102%20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_25-&#1055;&#1069;&#1057;-1103%20&#1052;&#1056;&#1057;&#105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_25-&#1055;&#1069;&#1057;-1104%20%20&#1052;&#1056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49">
          <cell r="G49">
            <v>10365454.60480012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51">
          <cell r="F51">
            <v>4330306.0868440066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53">
          <cell r="H53">
            <v>1165162.637634113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6"/>
  <sheetViews>
    <sheetView tabSelected="1" topLeftCell="A4" zoomScale="85" zoomScaleNormal="85" zoomScaleSheetLayoutView="85" workbookViewId="0">
      <selection activeCell="A17" sqref="A17:XFD19"/>
    </sheetView>
  </sheetViews>
  <sheetFormatPr defaultRowHeight="15.75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8" customWidth="1"/>
    <col min="6" max="7" width="17.7109375" style="8" customWidth="1"/>
    <col min="8" max="16384" width="9.140625" style="1"/>
  </cols>
  <sheetData>
    <row r="1" spans="1:7" s="3" customFormat="1" ht="36" customHeight="1" x14ac:dyDescent="0.25">
      <c r="A1" s="4"/>
      <c r="B1" s="2"/>
      <c r="C1" s="7"/>
      <c r="D1" s="11"/>
      <c r="E1" s="6"/>
      <c r="F1" s="7"/>
    </row>
    <row r="2" spans="1:7" s="3" customFormat="1" ht="15.75" customHeight="1" x14ac:dyDescent="0.25">
      <c r="A2" s="32" t="s">
        <v>1</v>
      </c>
      <c r="B2" s="32"/>
      <c r="C2" s="32"/>
      <c r="D2" s="13"/>
      <c r="E2" s="13"/>
      <c r="F2" s="13"/>
      <c r="G2" s="13"/>
    </row>
    <row r="3" spans="1:7" s="3" customFormat="1" ht="15.75" customHeight="1" x14ac:dyDescent="0.25">
      <c r="A3" s="29" t="s">
        <v>2</v>
      </c>
      <c r="B3" s="29"/>
      <c r="C3" s="29"/>
      <c r="D3" s="14"/>
      <c r="E3" s="14"/>
      <c r="F3" s="14"/>
      <c r="G3" s="14"/>
    </row>
    <row r="4" spans="1:7" s="3" customFormat="1" ht="15.75" customHeight="1" x14ac:dyDescent="0.25">
      <c r="A4" s="12"/>
      <c r="B4" s="12"/>
      <c r="C4" s="12"/>
      <c r="D4" s="14"/>
      <c r="E4" s="14"/>
      <c r="F4" s="14"/>
      <c r="G4" s="14"/>
    </row>
    <row r="5" spans="1:7" s="3" customFormat="1" ht="90.75" customHeight="1" x14ac:dyDescent="0.25">
      <c r="A5" s="29" t="s">
        <v>10</v>
      </c>
      <c r="B5" s="29"/>
      <c r="C5" s="29"/>
      <c r="D5" s="14"/>
      <c r="E5" s="14"/>
      <c r="F5" s="14"/>
      <c r="G5" s="14"/>
    </row>
    <row r="6" spans="1:7" s="3" customFormat="1" ht="15.75" customHeight="1" x14ac:dyDescent="0.25">
      <c r="A6" s="29"/>
      <c r="B6" s="29"/>
      <c r="C6" s="29"/>
      <c r="D6" s="14"/>
      <c r="E6" s="14"/>
      <c r="F6" s="14"/>
      <c r="G6" s="14"/>
    </row>
    <row r="7" spans="1:7" s="3" customFormat="1" ht="15.75" customHeight="1" thickBot="1" x14ac:dyDescent="0.3">
      <c r="A7" s="15"/>
      <c r="B7" s="15"/>
      <c r="C7" s="15"/>
      <c r="D7" s="14"/>
      <c r="E7" s="14"/>
      <c r="F7" s="14"/>
      <c r="G7" s="14"/>
    </row>
    <row r="8" spans="1:7" s="5" customFormat="1" ht="16.5" thickBot="1" x14ac:dyDescent="0.3">
      <c r="A8" s="16" t="s">
        <v>0</v>
      </c>
      <c r="B8" s="17" t="s">
        <v>7</v>
      </c>
      <c r="C8" s="18" t="s">
        <v>3</v>
      </c>
    </row>
    <row r="9" spans="1:7" s="5" customFormat="1" ht="16.5" thickBot="1" x14ac:dyDescent="0.3">
      <c r="A9" s="19">
        <v>1</v>
      </c>
      <c r="B9" s="20">
        <v>2</v>
      </c>
      <c r="C9" s="19">
        <v>3</v>
      </c>
    </row>
    <row r="10" spans="1:7" s="10" customFormat="1" ht="42.75" customHeight="1" x14ac:dyDescent="0.25">
      <c r="A10" s="21">
        <v>1</v>
      </c>
      <c r="B10" s="22" t="s">
        <v>8</v>
      </c>
      <c r="C10" s="24">
        <f>[1]МРСК!$G$49</f>
        <v>10365454.60480012</v>
      </c>
    </row>
    <row r="11" spans="1:7" s="10" customFormat="1" ht="54" customHeight="1" thickBot="1" x14ac:dyDescent="0.3">
      <c r="A11" s="28">
        <v>2</v>
      </c>
      <c r="B11" s="22" t="s">
        <v>9</v>
      </c>
      <c r="C11" s="25">
        <f>[2]МРСК!$F$51</f>
        <v>4330306.0868440066</v>
      </c>
    </row>
    <row r="12" spans="1:7" s="10" customFormat="1" ht="42.75" customHeight="1" thickBot="1" x14ac:dyDescent="0.3">
      <c r="A12" s="21">
        <v>3</v>
      </c>
      <c r="B12" s="22" t="s">
        <v>11</v>
      </c>
      <c r="C12" s="24">
        <f>[3]МРСК!$H$53</f>
        <v>1165162.637634113</v>
      </c>
    </row>
    <row r="13" spans="1:7" s="10" customFormat="1" ht="16.5" thickBot="1" x14ac:dyDescent="0.3">
      <c r="A13" s="33" t="s">
        <v>5</v>
      </c>
      <c r="B13" s="34"/>
      <c r="C13" s="26">
        <f>SUM(C10:C12)</f>
        <v>15860923.32927824</v>
      </c>
    </row>
    <row r="14" spans="1:7" s="10" customFormat="1" ht="16.5" thickBot="1" x14ac:dyDescent="0.3">
      <c r="A14" s="33" t="s">
        <v>6</v>
      </c>
      <c r="B14" s="34"/>
      <c r="C14" s="26">
        <f>C13*0.2</f>
        <v>3172184.665855648</v>
      </c>
    </row>
    <row r="15" spans="1:7" s="23" customFormat="1" thickBot="1" x14ac:dyDescent="0.3">
      <c r="A15" s="30" t="s">
        <v>4</v>
      </c>
      <c r="B15" s="31"/>
      <c r="C15" s="27">
        <f>SUM(C13,C14)</f>
        <v>19033107.995133888</v>
      </c>
    </row>
    <row r="16" spans="1:7" ht="30.75" customHeight="1" x14ac:dyDescent="0.25">
      <c r="A16" s="3"/>
      <c r="B16" s="3"/>
      <c r="C16" s="3"/>
      <c r="D16" s="3"/>
      <c r="E16" s="9"/>
      <c r="F16" s="9"/>
      <c r="G16" s="9"/>
    </row>
  </sheetData>
  <autoFilter ref="A8:C15"/>
  <mergeCells count="7">
    <mergeCell ref="A5:C5"/>
    <mergeCell ref="A15:B15"/>
    <mergeCell ref="A2:C2"/>
    <mergeCell ref="A3:C3"/>
    <mergeCell ref="A13:B13"/>
    <mergeCell ref="A14:B14"/>
    <mergeCell ref="A6:C6"/>
  </mergeCells>
  <phoneticPr fontId="0" type="noConversion"/>
  <pageMargins left="0.75" right="0.53" top="0.42" bottom="0.32" header="0.18" footer="0.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2021-03-10T00:11:50Z</cp:lastPrinted>
  <dcterms:created xsi:type="dcterms:W3CDTF">1996-10-08T23:32:33Z</dcterms:created>
  <dcterms:modified xsi:type="dcterms:W3CDTF">2021-03-10T00:45:25Z</dcterms:modified>
</cp:coreProperties>
</file>